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H61" i="1" l="1"/>
  <c r="H62" i="1"/>
  <c r="H63" i="1"/>
  <c r="H66" i="1" s="1"/>
  <c r="H64" i="1"/>
  <c r="H65" i="1"/>
  <c r="H60" i="1"/>
  <c r="H53" i="1"/>
  <c r="H54" i="1"/>
  <c r="H55" i="1"/>
  <c r="H58" i="1" s="1"/>
  <c r="H56" i="1"/>
  <c r="H57" i="1"/>
  <c r="H52" i="1"/>
  <c r="H48" i="1"/>
  <c r="H49" i="1"/>
  <c r="H47" i="1"/>
  <c r="H50" i="1" s="1"/>
  <c r="H37" i="1"/>
  <c r="H38" i="1"/>
  <c r="H45" i="1" s="1"/>
  <c r="H39" i="1"/>
  <c r="H40" i="1"/>
  <c r="H41" i="1"/>
  <c r="H42" i="1"/>
  <c r="H43" i="1"/>
  <c r="H44" i="1"/>
  <c r="H36" i="1"/>
  <c r="H32" i="1"/>
  <c r="H33" i="1"/>
  <c r="H31" i="1"/>
  <c r="H34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9" i="1"/>
  <c r="G66" i="1"/>
  <c r="G58" i="1"/>
  <c r="G50" i="1"/>
  <c r="G45" i="1"/>
  <c r="G34" i="1"/>
  <c r="G29" i="1"/>
  <c r="G67" i="1" s="1"/>
  <c r="H29" i="1" l="1"/>
  <c r="H67" i="1" s="1"/>
  <c r="F66" i="1"/>
  <c r="F58" i="1"/>
  <c r="F50" i="1"/>
  <c r="F67" i="1" s="1"/>
  <c r="F45" i="1"/>
  <c r="F34" i="1"/>
  <c r="F29" i="1"/>
  <c r="D58" i="1" l="1"/>
  <c r="E58" i="1"/>
  <c r="E66" i="1"/>
  <c r="E50" i="1"/>
  <c r="E45" i="1"/>
  <c r="E34" i="1"/>
  <c r="E29" i="1"/>
  <c r="E67" i="1" l="1"/>
  <c r="D29" i="1"/>
  <c r="D34" i="1" l="1"/>
  <c r="D45" i="1"/>
  <c r="D50" i="1"/>
  <c r="D66" i="1"/>
  <c r="D67" i="1" l="1"/>
  <c r="C66" i="1" l="1"/>
  <c r="C58" i="1"/>
  <c r="C50" i="1"/>
  <c r="C45" i="1"/>
  <c r="C34" i="1"/>
  <c r="C29" i="1"/>
  <c r="C67" i="1" l="1"/>
</calcChain>
</file>

<file path=xl/sharedStrings.xml><?xml version="1.0" encoding="utf-8"?>
<sst xmlns="http://schemas.openxmlformats.org/spreadsheetml/2006/main" count="71" uniqueCount="66">
  <si>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</si>
  <si>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</si>
  <si>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</si>
  <si>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</si>
  <si>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</si>
  <si>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</si>
  <si>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</si>
  <si>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</si>
  <si>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</si>
  <si>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</si>
  <si>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</si>
  <si>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</si>
  <si>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</si>
  <si>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</si>
  <si>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</si>
  <si>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</si>
  <si>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</si>
  <si>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</si>
  <si>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</si>
  <si>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Mód. Ei.</t>
  </si>
  <si>
    <t>Kisértékű tárgyi eszköz (hűtő,szék,szekrény)</t>
  </si>
  <si>
    <t>Csepegtető</t>
  </si>
  <si>
    <t>Porszívó</t>
  </si>
  <si>
    <t>Színes nyomtató</t>
  </si>
  <si>
    <t>Klíma beszerzés</t>
  </si>
  <si>
    <t>Vegyszer szabályozó készülék</t>
  </si>
  <si>
    <t>2 db kültéri kabin</t>
  </si>
  <si>
    <t>Szerver gép beszerzés</t>
  </si>
  <si>
    <t>Telefonközpont bővítése</t>
  </si>
  <si>
    <t>Kolposzkóp (nőgyógyászat)</t>
  </si>
  <si>
    <t>Nőgyógyászati vizsgálóágy</t>
  </si>
  <si>
    <t>UH készülék (fizióterápia)</t>
  </si>
  <si>
    <t>Nyomtató</t>
  </si>
  <si>
    <t>Masszázságy</t>
  </si>
  <si>
    <t>Tasskertesi praxis berendezések (asztal, szekrény)</t>
  </si>
  <si>
    <t>Virágh Kúria kiállítási tárgyak beszerzése</t>
  </si>
  <si>
    <t>Tároló kisház (KIKE)</t>
  </si>
  <si>
    <t>Udvari játékok beszerzése (minhárom óvoda 1-1-1 db)</t>
  </si>
  <si>
    <t>Bútor beszerzés Tasskertesi óvoda</t>
  </si>
  <si>
    <t>Utólagos csatorna rákötések (4 db)</t>
  </si>
  <si>
    <t>Napelemes kandelláber 3 db</t>
  </si>
  <si>
    <t>Egyéb tárgyi eszköz beszerzés</t>
  </si>
  <si>
    <t>Közterületi utcabútorok vásárlása</t>
  </si>
  <si>
    <t>VP- Külterületi utas beruházás</t>
  </si>
  <si>
    <t>Közvilágítás tervezés</t>
  </si>
  <si>
    <t>Díszkivilágítás</t>
  </si>
  <si>
    <t>2023. évi útépítés (Nádas, Kalap, Felszegi temető)</t>
  </si>
  <si>
    <t>Rákóczi u. villanyoszlop földkábel kiépítése</t>
  </si>
  <si>
    <t>Szobor (Megy a juhász)</t>
  </si>
  <si>
    <t>Kamerarendszer fejlesztés</t>
  </si>
  <si>
    <t>Hangtechnikai eszközök vásárlása</t>
  </si>
  <si>
    <t>Útépítés és útfelújítás</t>
  </si>
  <si>
    <t>Játszótéri eszköz udvarra</t>
  </si>
  <si>
    <t>Buszmegálló Tasskertes 2 db</t>
  </si>
  <si>
    <t>Asztali számítógép 2db (könyvtár)</t>
  </si>
  <si>
    <t>Mód. Ei. I.</t>
  </si>
  <si>
    <t>Virágh Kúria dioráma vásárlás</t>
  </si>
  <si>
    <t>"6. melléklet a 2/2024.(II.14.) önkormányzati rendelethez</t>
  </si>
  <si>
    <t>adatok e Ft-ban</t>
  </si>
  <si>
    <t>Mód. Ei. II.</t>
  </si>
  <si>
    <t>Lakótelepi gördeszka pálya</t>
  </si>
  <si>
    <t>Balogh József u. játszótér</t>
  </si>
  <si>
    <t>Mód. Ei. III.</t>
  </si>
  <si>
    <t>Játszótéri eszközök vásárlása</t>
  </si>
  <si>
    <t>3. melléklet a  …/2025. (….) önkormányzati rendelethez</t>
  </si>
  <si>
    <t>Mód. Ei. 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</si>
</sst>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0" borderId="20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0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/>
    <xf numFmtId="0" fontId="1" fillId="0" borderId="23" xfId="0" applyFont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2" xfId="0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workbookViewId="0">
      <selection activeCell="L28" sqref="L28"/>
    </sheetView>
  </sheetViews>
  <sheetFormatPr defaultRowHeight="15.75" x14ac:dyDescent="0.25"/>
  <cols>
    <col min="1" max="1" width="7.140625" style="2" customWidth="1"/>
    <col min="2" max="2" width="50.42578125" style="1" customWidth="1"/>
    <col min="3" max="4" width="11.5703125" style="1" customWidth="1"/>
    <col min="5" max="7" width="14.5703125" style="1" customWidth="1"/>
    <col min="8" max="8" width="11.5703125" style="1" customWidth="1"/>
    <col min="9" max="257" width="9.140625" style="1"/>
    <col min="258" max="258" width="7.140625" style="1" customWidth="1"/>
    <col min="259" max="259" width="47.7109375" style="1" customWidth="1"/>
    <col min="260" max="261" width="16.5703125" style="1" customWidth="1"/>
    <col min="262" max="262" width="11.7109375" style="1" customWidth="1"/>
    <col min="263" max="513" width="9.140625" style="1"/>
    <col min="514" max="514" width="7.140625" style="1" customWidth="1"/>
    <col min="515" max="515" width="47.7109375" style="1" customWidth="1"/>
    <col min="516" max="517" width="16.5703125" style="1" customWidth="1"/>
    <col min="518" max="518" width="11.7109375" style="1" customWidth="1"/>
    <col min="519" max="769" width="9.140625" style="1"/>
    <col min="770" max="770" width="7.140625" style="1" customWidth="1"/>
    <col min="771" max="771" width="47.7109375" style="1" customWidth="1"/>
    <col min="772" max="773" width="16.5703125" style="1" customWidth="1"/>
    <col min="774" max="774" width="11.7109375" style="1" customWidth="1"/>
    <col min="775" max="1025" width="9.140625" style="1"/>
    <col min="1026" max="1026" width="7.140625" style="1" customWidth="1"/>
    <col min="1027" max="1027" width="47.7109375" style="1" customWidth="1"/>
    <col min="1028" max="1029" width="16.5703125" style="1" customWidth="1"/>
    <col min="1030" max="1030" width="11.7109375" style="1" customWidth="1"/>
    <col min="1031" max="1281" width="9.140625" style="1"/>
    <col min="1282" max="1282" width="7.140625" style="1" customWidth="1"/>
    <col min="1283" max="1283" width="47.7109375" style="1" customWidth="1"/>
    <col min="1284" max="1285" width="16.5703125" style="1" customWidth="1"/>
    <col min="1286" max="1286" width="11.7109375" style="1" customWidth="1"/>
    <col min="1287" max="1537" width="9.140625" style="1"/>
    <col min="1538" max="1538" width="7.140625" style="1" customWidth="1"/>
    <col min="1539" max="1539" width="47.7109375" style="1" customWidth="1"/>
    <col min="1540" max="1541" width="16.5703125" style="1" customWidth="1"/>
    <col min="1542" max="1542" width="11.7109375" style="1" customWidth="1"/>
    <col min="1543" max="1793" width="9.140625" style="1"/>
    <col min="1794" max="1794" width="7.140625" style="1" customWidth="1"/>
    <col min="1795" max="1795" width="47.7109375" style="1" customWidth="1"/>
    <col min="1796" max="1797" width="16.5703125" style="1" customWidth="1"/>
    <col min="1798" max="1798" width="11.7109375" style="1" customWidth="1"/>
    <col min="1799" max="2049" width="9.140625" style="1"/>
    <col min="2050" max="2050" width="7.140625" style="1" customWidth="1"/>
    <col min="2051" max="2051" width="47.7109375" style="1" customWidth="1"/>
    <col min="2052" max="2053" width="16.5703125" style="1" customWidth="1"/>
    <col min="2054" max="2054" width="11.7109375" style="1" customWidth="1"/>
    <col min="2055" max="2305" width="9.140625" style="1"/>
    <col min="2306" max="2306" width="7.140625" style="1" customWidth="1"/>
    <col min="2307" max="2307" width="47.7109375" style="1" customWidth="1"/>
    <col min="2308" max="2309" width="16.5703125" style="1" customWidth="1"/>
    <col min="2310" max="2310" width="11.7109375" style="1" customWidth="1"/>
    <col min="2311" max="2561" width="9.140625" style="1"/>
    <col min="2562" max="2562" width="7.140625" style="1" customWidth="1"/>
    <col min="2563" max="2563" width="47.7109375" style="1" customWidth="1"/>
    <col min="2564" max="2565" width="16.5703125" style="1" customWidth="1"/>
    <col min="2566" max="2566" width="11.7109375" style="1" customWidth="1"/>
    <col min="2567" max="2817" width="9.140625" style="1"/>
    <col min="2818" max="2818" width="7.140625" style="1" customWidth="1"/>
    <col min="2819" max="2819" width="47.7109375" style="1" customWidth="1"/>
    <col min="2820" max="2821" width="16.5703125" style="1" customWidth="1"/>
    <col min="2822" max="2822" width="11.7109375" style="1" customWidth="1"/>
    <col min="2823" max="3073" width="9.140625" style="1"/>
    <col min="3074" max="3074" width="7.140625" style="1" customWidth="1"/>
    <col min="3075" max="3075" width="47.7109375" style="1" customWidth="1"/>
    <col min="3076" max="3077" width="16.5703125" style="1" customWidth="1"/>
    <col min="3078" max="3078" width="11.7109375" style="1" customWidth="1"/>
    <col min="3079" max="3329" width="9.140625" style="1"/>
    <col min="3330" max="3330" width="7.140625" style="1" customWidth="1"/>
    <col min="3331" max="3331" width="47.7109375" style="1" customWidth="1"/>
    <col min="3332" max="3333" width="16.5703125" style="1" customWidth="1"/>
    <col min="3334" max="3334" width="11.7109375" style="1" customWidth="1"/>
    <col min="3335" max="3585" width="9.140625" style="1"/>
    <col min="3586" max="3586" width="7.140625" style="1" customWidth="1"/>
    <col min="3587" max="3587" width="47.7109375" style="1" customWidth="1"/>
    <col min="3588" max="3589" width="16.5703125" style="1" customWidth="1"/>
    <col min="3590" max="3590" width="11.7109375" style="1" customWidth="1"/>
    <col min="3591" max="3841" width="9.140625" style="1"/>
    <col min="3842" max="3842" width="7.140625" style="1" customWidth="1"/>
    <col min="3843" max="3843" width="47.7109375" style="1" customWidth="1"/>
    <col min="3844" max="3845" width="16.5703125" style="1" customWidth="1"/>
    <col min="3846" max="3846" width="11.7109375" style="1" customWidth="1"/>
    <col min="3847" max="4097" width="9.140625" style="1"/>
    <col min="4098" max="4098" width="7.140625" style="1" customWidth="1"/>
    <col min="4099" max="4099" width="47.7109375" style="1" customWidth="1"/>
    <col min="4100" max="4101" width="16.5703125" style="1" customWidth="1"/>
    <col min="4102" max="4102" width="11.7109375" style="1" customWidth="1"/>
    <col min="4103" max="4353" width="9.140625" style="1"/>
    <col min="4354" max="4354" width="7.140625" style="1" customWidth="1"/>
    <col min="4355" max="4355" width="47.7109375" style="1" customWidth="1"/>
    <col min="4356" max="4357" width="16.5703125" style="1" customWidth="1"/>
    <col min="4358" max="4358" width="11.7109375" style="1" customWidth="1"/>
    <col min="4359" max="4609" width="9.140625" style="1"/>
    <col min="4610" max="4610" width="7.140625" style="1" customWidth="1"/>
    <col min="4611" max="4611" width="47.7109375" style="1" customWidth="1"/>
    <col min="4612" max="4613" width="16.5703125" style="1" customWidth="1"/>
    <col min="4614" max="4614" width="11.7109375" style="1" customWidth="1"/>
    <col min="4615" max="4865" width="9.140625" style="1"/>
    <col min="4866" max="4866" width="7.140625" style="1" customWidth="1"/>
    <col min="4867" max="4867" width="47.7109375" style="1" customWidth="1"/>
    <col min="4868" max="4869" width="16.5703125" style="1" customWidth="1"/>
    <col min="4870" max="4870" width="11.7109375" style="1" customWidth="1"/>
    <col min="4871" max="5121" width="9.140625" style="1"/>
    <col min="5122" max="5122" width="7.140625" style="1" customWidth="1"/>
    <col min="5123" max="5123" width="47.7109375" style="1" customWidth="1"/>
    <col min="5124" max="5125" width="16.5703125" style="1" customWidth="1"/>
    <col min="5126" max="5126" width="11.7109375" style="1" customWidth="1"/>
    <col min="5127" max="5377" width="9.140625" style="1"/>
    <col min="5378" max="5378" width="7.140625" style="1" customWidth="1"/>
    <col min="5379" max="5379" width="47.7109375" style="1" customWidth="1"/>
    <col min="5380" max="5381" width="16.5703125" style="1" customWidth="1"/>
    <col min="5382" max="5382" width="11.7109375" style="1" customWidth="1"/>
    <col min="5383" max="5633" width="9.140625" style="1"/>
    <col min="5634" max="5634" width="7.140625" style="1" customWidth="1"/>
    <col min="5635" max="5635" width="47.7109375" style="1" customWidth="1"/>
    <col min="5636" max="5637" width="16.5703125" style="1" customWidth="1"/>
    <col min="5638" max="5638" width="11.7109375" style="1" customWidth="1"/>
    <col min="5639" max="5889" width="9.140625" style="1"/>
    <col min="5890" max="5890" width="7.140625" style="1" customWidth="1"/>
    <col min="5891" max="5891" width="47.7109375" style="1" customWidth="1"/>
    <col min="5892" max="5893" width="16.5703125" style="1" customWidth="1"/>
    <col min="5894" max="5894" width="11.7109375" style="1" customWidth="1"/>
    <col min="5895" max="6145" width="9.140625" style="1"/>
    <col min="6146" max="6146" width="7.140625" style="1" customWidth="1"/>
    <col min="6147" max="6147" width="47.7109375" style="1" customWidth="1"/>
    <col min="6148" max="6149" width="16.5703125" style="1" customWidth="1"/>
    <col min="6150" max="6150" width="11.7109375" style="1" customWidth="1"/>
    <col min="6151" max="6401" width="9.140625" style="1"/>
    <col min="6402" max="6402" width="7.140625" style="1" customWidth="1"/>
    <col min="6403" max="6403" width="47.7109375" style="1" customWidth="1"/>
    <col min="6404" max="6405" width="16.5703125" style="1" customWidth="1"/>
    <col min="6406" max="6406" width="11.7109375" style="1" customWidth="1"/>
    <col min="6407" max="6657" width="9.140625" style="1"/>
    <col min="6658" max="6658" width="7.140625" style="1" customWidth="1"/>
    <col min="6659" max="6659" width="47.7109375" style="1" customWidth="1"/>
    <col min="6660" max="6661" width="16.5703125" style="1" customWidth="1"/>
    <col min="6662" max="6662" width="11.7109375" style="1" customWidth="1"/>
    <col min="6663" max="6913" width="9.140625" style="1"/>
    <col min="6914" max="6914" width="7.140625" style="1" customWidth="1"/>
    <col min="6915" max="6915" width="47.7109375" style="1" customWidth="1"/>
    <col min="6916" max="6917" width="16.5703125" style="1" customWidth="1"/>
    <col min="6918" max="6918" width="11.7109375" style="1" customWidth="1"/>
    <col min="6919" max="7169" width="9.140625" style="1"/>
    <col min="7170" max="7170" width="7.140625" style="1" customWidth="1"/>
    <col min="7171" max="7171" width="47.7109375" style="1" customWidth="1"/>
    <col min="7172" max="7173" width="16.5703125" style="1" customWidth="1"/>
    <col min="7174" max="7174" width="11.7109375" style="1" customWidth="1"/>
    <col min="7175" max="7425" width="9.140625" style="1"/>
    <col min="7426" max="7426" width="7.140625" style="1" customWidth="1"/>
    <col min="7427" max="7427" width="47.7109375" style="1" customWidth="1"/>
    <col min="7428" max="7429" width="16.5703125" style="1" customWidth="1"/>
    <col min="7430" max="7430" width="11.7109375" style="1" customWidth="1"/>
    <col min="7431" max="7681" width="9.140625" style="1"/>
    <col min="7682" max="7682" width="7.140625" style="1" customWidth="1"/>
    <col min="7683" max="7683" width="47.7109375" style="1" customWidth="1"/>
    <col min="7684" max="7685" width="16.5703125" style="1" customWidth="1"/>
    <col min="7686" max="7686" width="11.7109375" style="1" customWidth="1"/>
    <col min="7687" max="7937" width="9.140625" style="1"/>
    <col min="7938" max="7938" width="7.140625" style="1" customWidth="1"/>
    <col min="7939" max="7939" width="47.7109375" style="1" customWidth="1"/>
    <col min="7940" max="7941" width="16.5703125" style="1" customWidth="1"/>
    <col min="7942" max="7942" width="11.7109375" style="1" customWidth="1"/>
    <col min="7943" max="8193" width="9.140625" style="1"/>
    <col min="8194" max="8194" width="7.140625" style="1" customWidth="1"/>
    <col min="8195" max="8195" width="47.7109375" style="1" customWidth="1"/>
    <col min="8196" max="8197" width="16.5703125" style="1" customWidth="1"/>
    <col min="8198" max="8198" width="11.7109375" style="1" customWidth="1"/>
    <col min="8199" max="8449" width="9.140625" style="1"/>
    <col min="8450" max="8450" width="7.140625" style="1" customWidth="1"/>
    <col min="8451" max="8451" width="47.7109375" style="1" customWidth="1"/>
    <col min="8452" max="8453" width="16.5703125" style="1" customWidth="1"/>
    <col min="8454" max="8454" width="11.7109375" style="1" customWidth="1"/>
    <col min="8455" max="8705" width="9.140625" style="1"/>
    <col min="8706" max="8706" width="7.140625" style="1" customWidth="1"/>
    <col min="8707" max="8707" width="47.7109375" style="1" customWidth="1"/>
    <col min="8708" max="8709" width="16.5703125" style="1" customWidth="1"/>
    <col min="8710" max="8710" width="11.7109375" style="1" customWidth="1"/>
    <col min="8711" max="8961" width="9.140625" style="1"/>
    <col min="8962" max="8962" width="7.140625" style="1" customWidth="1"/>
    <col min="8963" max="8963" width="47.7109375" style="1" customWidth="1"/>
    <col min="8964" max="8965" width="16.5703125" style="1" customWidth="1"/>
    <col min="8966" max="8966" width="11.7109375" style="1" customWidth="1"/>
    <col min="8967" max="9217" width="9.140625" style="1"/>
    <col min="9218" max="9218" width="7.140625" style="1" customWidth="1"/>
    <col min="9219" max="9219" width="47.7109375" style="1" customWidth="1"/>
    <col min="9220" max="9221" width="16.5703125" style="1" customWidth="1"/>
    <col min="9222" max="9222" width="11.7109375" style="1" customWidth="1"/>
    <col min="9223" max="9473" width="9.140625" style="1"/>
    <col min="9474" max="9474" width="7.140625" style="1" customWidth="1"/>
    <col min="9475" max="9475" width="47.7109375" style="1" customWidth="1"/>
    <col min="9476" max="9477" width="16.5703125" style="1" customWidth="1"/>
    <col min="9478" max="9478" width="11.7109375" style="1" customWidth="1"/>
    <col min="9479" max="9729" width="9.140625" style="1"/>
    <col min="9730" max="9730" width="7.140625" style="1" customWidth="1"/>
    <col min="9731" max="9731" width="47.7109375" style="1" customWidth="1"/>
    <col min="9732" max="9733" width="16.5703125" style="1" customWidth="1"/>
    <col min="9734" max="9734" width="11.7109375" style="1" customWidth="1"/>
    <col min="9735" max="9985" width="9.140625" style="1"/>
    <col min="9986" max="9986" width="7.140625" style="1" customWidth="1"/>
    <col min="9987" max="9987" width="47.7109375" style="1" customWidth="1"/>
    <col min="9988" max="9989" width="16.5703125" style="1" customWidth="1"/>
    <col min="9990" max="9990" width="11.7109375" style="1" customWidth="1"/>
    <col min="9991" max="10241" width="9.140625" style="1"/>
    <col min="10242" max="10242" width="7.140625" style="1" customWidth="1"/>
    <col min="10243" max="10243" width="47.7109375" style="1" customWidth="1"/>
    <col min="10244" max="10245" width="16.5703125" style="1" customWidth="1"/>
    <col min="10246" max="10246" width="11.7109375" style="1" customWidth="1"/>
    <col min="10247" max="10497" width="9.140625" style="1"/>
    <col min="10498" max="10498" width="7.140625" style="1" customWidth="1"/>
    <col min="10499" max="10499" width="47.7109375" style="1" customWidth="1"/>
    <col min="10500" max="10501" width="16.5703125" style="1" customWidth="1"/>
    <col min="10502" max="10502" width="11.7109375" style="1" customWidth="1"/>
    <col min="10503" max="10753" width="9.140625" style="1"/>
    <col min="10754" max="10754" width="7.140625" style="1" customWidth="1"/>
    <col min="10755" max="10755" width="47.7109375" style="1" customWidth="1"/>
    <col min="10756" max="10757" width="16.5703125" style="1" customWidth="1"/>
    <col min="10758" max="10758" width="11.7109375" style="1" customWidth="1"/>
    <col min="10759" max="11009" width="9.140625" style="1"/>
    <col min="11010" max="11010" width="7.140625" style="1" customWidth="1"/>
    <col min="11011" max="11011" width="47.7109375" style="1" customWidth="1"/>
    <col min="11012" max="11013" width="16.5703125" style="1" customWidth="1"/>
    <col min="11014" max="11014" width="11.7109375" style="1" customWidth="1"/>
    <col min="11015" max="11265" width="9.140625" style="1"/>
    <col min="11266" max="11266" width="7.140625" style="1" customWidth="1"/>
    <col min="11267" max="11267" width="47.7109375" style="1" customWidth="1"/>
    <col min="11268" max="11269" width="16.5703125" style="1" customWidth="1"/>
    <col min="11270" max="11270" width="11.7109375" style="1" customWidth="1"/>
    <col min="11271" max="11521" width="9.140625" style="1"/>
    <col min="11522" max="11522" width="7.140625" style="1" customWidth="1"/>
    <col min="11523" max="11523" width="47.7109375" style="1" customWidth="1"/>
    <col min="11524" max="11525" width="16.5703125" style="1" customWidth="1"/>
    <col min="11526" max="11526" width="11.7109375" style="1" customWidth="1"/>
    <col min="11527" max="11777" width="9.140625" style="1"/>
    <col min="11778" max="11778" width="7.140625" style="1" customWidth="1"/>
    <col min="11779" max="11779" width="47.7109375" style="1" customWidth="1"/>
    <col min="11780" max="11781" width="16.5703125" style="1" customWidth="1"/>
    <col min="11782" max="11782" width="11.7109375" style="1" customWidth="1"/>
    <col min="11783" max="12033" width="9.140625" style="1"/>
    <col min="12034" max="12034" width="7.140625" style="1" customWidth="1"/>
    <col min="12035" max="12035" width="47.7109375" style="1" customWidth="1"/>
    <col min="12036" max="12037" width="16.5703125" style="1" customWidth="1"/>
    <col min="12038" max="12038" width="11.7109375" style="1" customWidth="1"/>
    <col min="12039" max="12289" width="9.140625" style="1"/>
    <col min="12290" max="12290" width="7.140625" style="1" customWidth="1"/>
    <col min="12291" max="12291" width="47.7109375" style="1" customWidth="1"/>
    <col min="12292" max="12293" width="16.5703125" style="1" customWidth="1"/>
    <col min="12294" max="12294" width="11.7109375" style="1" customWidth="1"/>
    <col min="12295" max="12545" width="9.140625" style="1"/>
    <col min="12546" max="12546" width="7.140625" style="1" customWidth="1"/>
    <col min="12547" max="12547" width="47.7109375" style="1" customWidth="1"/>
    <col min="12548" max="12549" width="16.5703125" style="1" customWidth="1"/>
    <col min="12550" max="12550" width="11.7109375" style="1" customWidth="1"/>
    <col min="12551" max="12801" width="9.140625" style="1"/>
    <col min="12802" max="12802" width="7.140625" style="1" customWidth="1"/>
    <col min="12803" max="12803" width="47.7109375" style="1" customWidth="1"/>
    <col min="12804" max="12805" width="16.5703125" style="1" customWidth="1"/>
    <col min="12806" max="12806" width="11.7109375" style="1" customWidth="1"/>
    <col min="12807" max="13057" width="9.140625" style="1"/>
    <col min="13058" max="13058" width="7.140625" style="1" customWidth="1"/>
    <col min="13059" max="13059" width="47.7109375" style="1" customWidth="1"/>
    <col min="13060" max="13061" width="16.5703125" style="1" customWidth="1"/>
    <col min="13062" max="13062" width="11.7109375" style="1" customWidth="1"/>
    <col min="13063" max="13313" width="9.140625" style="1"/>
    <col min="13314" max="13314" width="7.140625" style="1" customWidth="1"/>
    <col min="13315" max="13315" width="47.7109375" style="1" customWidth="1"/>
    <col min="13316" max="13317" width="16.5703125" style="1" customWidth="1"/>
    <col min="13318" max="13318" width="11.7109375" style="1" customWidth="1"/>
    <col min="13319" max="13569" width="9.140625" style="1"/>
    <col min="13570" max="13570" width="7.140625" style="1" customWidth="1"/>
    <col min="13571" max="13571" width="47.7109375" style="1" customWidth="1"/>
    <col min="13572" max="13573" width="16.5703125" style="1" customWidth="1"/>
    <col min="13574" max="13574" width="11.7109375" style="1" customWidth="1"/>
    <col min="13575" max="13825" width="9.140625" style="1"/>
    <col min="13826" max="13826" width="7.140625" style="1" customWidth="1"/>
    <col min="13827" max="13827" width="47.7109375" style="1" customWidth="1"/>
    <col min="13828" max="13829" width="16.5703125" style="1" customWidth="1"/>
    <col min="13830" max="13830" width="11.7109375" style="1" customWidth="1"/>
    <col min="13831" max="14081" width="9.140625" style="1"/>
    <col min="14082" max="14082" width="7.140625" style="1" customWidth="1"/>
    <col min="14083" max="14083" width="47.7109375" style="1" customWidth="1"/>
    <col min="14084" max="14085" width="16.5703125" style="1" customWidth="1"/>
    <col min="14086" max="14086" width="11.7109375" style="1" customWidth="1"/>
    <col min="14087" max="14337" width="9.140625" style="1"/>
    <col min="14338" max="14338" width="7.140625" style="1" customWidth="1"/>
    <col min="14339" max="14339" width="47.7109375" style="1" customWidth="1"/>
    <col min="14340" max="14341" width="16.5703125" style="1" customWidth="1"/>
    <col min="14342" max="14342" width="11.7109375" style="1" customWidth="1"/>
    <col min="14343" max="14593" width="9.140625" style="1"/>
    <col min="14594" max="14594" width="7.140625" style="1" customWidth="1"/>
    <col min="14595" max="14595" width="47.7109375" style="1" customWidth="1"/>
    <col min="14596" max="14597" width="16.5703125" style="1" customWidth="1"/>
    <col min="14598" max="14598" width="11.7109375" style="1" customWidth="1"/>
    <col min="14599" max="14849" width="9.140625" style="1"/>
    <col min="14850" max="14850" width="7.140625" style="1" customWidth="1"/>
    <col min="14851" max="14851" width="47.7109375" style="1" customWidth="1"/>
    <col min="14852" max="14853" width="16.5703125" style="1" customWidth="1"/>
    <col min="14854" max="14854" width="11.7109375" style="1" customWidth="1"/>
    <col min="14855" max="15105" width="9.140625" style="1"/>
    <col min="15106" max="15106" width="7.140625" style="1" customWidth="1"/>
    <col min="15107" max="15107" width="47.7109375" style="1" customWidth="1"/>
    <col min="15108" max="15109" width="16.5703125" style="1" customWidth="1"/>
    <col min="15110" max="15110" width="11.7109375" style="1" customWidth="1"/>
    <col min="15111" max="15361" width="9.140625" style="1"/>
    <col min="15362" max="15362" width="7.140625" style="1" customWidth="1"/>
    <col min="15363" max="15363" width="47.7109375" style="1" customWidth="1"/>
    <col min="15364" max="15365" width="16.5703125" style="1" customWidth="1"/>
    <col min="15366" max="15366" width="11.7109375" style="1" customWidth="1"/>
    <col min="15367" max="15617" width="9.140625" style="1"/>
    <col min="15618" max="15618" width="7.140625" style="1" customWidth="1"/>
    <col min="15619" max="15619" width="47.7109375" style="1" customWidth="1"/>
    <col min="15620" max="15621" width="16.5703125" style="1" customWidth="1"/>
    <col min="15622" max="15622" width="11.7109375" style="1" customWidth="1"/>
    <col min="15623" max="15873" width="9.140625" style="1"/>
    <col min="15874" max="15874" width="7.140625" style="1" customWidth="1"/>
    <col min="15875" max="15875" width="47.7109375" style="1" customWidth="1"/>
    <col min="15876" max="15877" width="16.5703125" style="1" customWidth="1"/>
    <col min="15878" max="15878" width="11.7109375" style="1" customWidth="1"/>
    <col min="15879" max="16129" width="9.140625" style="1"/>
    <col min="16130" max="16130" width="7.140625" style="1" customWidth="1"/>
    <col min="16131" max="16131" width="47.7109375" style="1" customWidth="1"/>
    <col min="16132" max="16133" width="16.5703125" style="1" customWidth="1"/>
    <col min="16134" max="16134" width="11.7109375" style="1" customWidth="1"/>
    <col min="16135" max="16384" width="9.140625" style="1"/>
  </cols>
  <sheetData>
    <row r="1" spans="1:9" x14ac:dyDescent="0.25">
      <c r="A1" s="61" t="s">
        <v>64</v>
      </c>
      <c r="B1" s="61"/>
      <c r="C1" s="61"/>
      <c r="D1" s="61"/>
      <c r="E1" s="61"/>
      <c r="F1" s="61"/>
      <c r="G1" s="61"/>
      <c r="H1" s="61"/>
    </row>
    <row r="2" spans="1:9" x14ac:dyDescent="0.25">
      <c r="A2" s="61" t="s">
        <v>57</v>
      </c>
      <c r="B2" s="61"/>
      <c r="C2" s="61"/>
      <c r="D2" s="61"/>
      <c r="E2" s="61"/>
      <c r="F2" s="61"/>
      <c r="G2" s="61"/>
      <c r="H2" s="61"/>
    </row>
    <row r="3" spans="1:9" x14ac:dyDescent="0.25">
      <c r="A3" s="28"/>
      <c r="B3" s="28"/>
      <c r="C3" s="28"/>
      <c r="D3" s="29"/>
      <c r="E3" s="29"/>
      <c r="F3" s="29"/>
      <c r="G3" s="29"/>
      <c r="H3" s="29"/>
    </row>
    <row r="4" spans="1:9" x14ac:dyDescent="0.25">
      <c r="A4" s="62" t="s">
        <v>0</v>
      </c>
      <c r="B4" s="62"/>
      <c r="C4" s="62"/>
      <c r="D4" s="62"/>
      <c r="E4" s="62"/>
      <c r="F4" s="62"/>
      <c r="G4" s="62"/>
      <c r="H4" s="62"/>
    </row>
    <row r="5" spans="1:9" x14ac:dyDescent="0.25">
      <c r="A5" s="4"/>
      <c r="B5" s="4"/>
      <c r="C5" s="4"/>
      <c r="D5" s="3"/>
      <c r="E5" s="3"/>
      <c r="F5" s="3"/>
      <c r="G5" s="3"/>
    </row>
    <row r="6" spans="1:9" ht="16.5" thickBot="1" x14ac:dyDescent="0.3">
      <c r="B6" s="2"/>
      <c r="D6" s="63" t="s">
        <v>58</v>
      </c>
      <c r="E6" s="63"/>
      <c r="F6" s="63"/>
      <c r="G6" s="63"/>
      <c r="H6" s="63"/>
    </row>
    <row r="7" spans="1:9" ht="16.5" thickBot="1" x14ac:dyDescent="0.3">
      <c r="A7" s="24">
        <v>1</v>
      </c>
      <c r="B7" s="25" t="s">
        <v>1</v>
      </c>
      <c r="C7" s="26" t="s">
        <v>2</v>
      </c>
      <c r="D7" s="27" t="s">
        <v>55</v>
      </c>
      <c r="E7" s="27" t="s">
        <v>59</v>
      </c>
      <c r="F7" s="27" t="s">
        <v>62</v>
      </c>
      <c r="G7" s="27" t="s">
        <v>65</v>
      </c>
      <c r="H7" s="27" t="s">
        <v>19</v>
      </c>
      <c r="I7" s="57"/>
    </row>
    <row r="8" spans="1:9" x14ac:dyDescent="0.25">
      <c r="A8" s="34">
        <v>2</v>
      </c>
      <c r="B8" s="5" t="s">
        <v>3</v>
      </c>
      <c r="C8" s="6"/>
      <c r="D8" s="6"/>
      <c r="E8" s="6"/>
      <c r="F8" s="6"/>
      <c r="G8" s="6"/>
      <c r="H8" s="6"/>
    </row>
    <row r="9" spans="1:9" s="39" customFormat="1" x14ac:dyDescent="0.25">
      <c r="A9" s="47">
        <v>3</v>
      </c>
      <c r="B9" s="50" t="s">
        <v>4</v>
      </c>
      <c r="C9" s="38">
        <v>21988</v>
      </c>
      <c r="D9" s="38">
        <v>-508</v>
      </c>
      <c r="E9" s="38">
        <v>-14245</v>
      </c>
      <c r="F9" s="38">
        <v>-810</v>
      </c>
      <c r="G9" s="38">
        <v>-1500</v>
      </c>
      <c r="H9" s="38">
        <f>SUM(C9:G9)</f>
        <v>4925</v>
      </c>
    </row>
    <row r="10" spans="1:9" s="39" customFormat="1" x14ac:dyDescent="0.25">
      <c r="A10" s="31">
        <v>4</v>
      </c>
      <c r="B10" s="51" t="s">
        <v>39</v>
      </c>
      <c r="C10" s="38">
        <v>6300</v>
      </c>
      <c r="D10" s="38"/>
      <c r="E10" s="38"/>
      <c r="F10" s="38"/>
      <c r="G10" s="38"/>
      <c r="H10" s="38">
        <f t="shared" ref="H10:H28" si="0">SUM(C10:G10)</f>
        <v>6300</v>
      </c>
    </row>
    <row r="11" spans="1:9" s="39" customFormat="1" x14ac:dyDescent="0.25">
      <c r="A11" s="34">
        <v>5</v>
      </c>
      <c r="B11" s="51" t="s">
        <v>40</v>
      </c>
      <c r="C11" s="38">
        <v>236</v>
      </c>
      <c r="D11" s="38"/>
      <c r="E11" s="38"/>
      <c r="F11" s="38"/>
      <c r="G11" s="38"/>
      <c r="H11" s="38">
        <f t="shared" si="0"/>
        <v>236</v>
      </c>
    </row>
    <row r="12" spans="1:9" s="39" customFormat="1" x14ac:dyDescent="0.25">
      <c r="A12" s="47">
        <v>6</v>
      </c>
      <c r="B12" s="51" t="s">
        <v>41</v>
      </c>
      <c r="C12" s="38">
        <v>2000</v>
      </c>
      <c r="D12" s="38"/>
      <c r="E12" s="38"/>
      <c r="F12" s="38"/>
      <c r="G12" s="38"/>
      <c r="H12" s="38">
        <f t="shared" si="0"/>
        <v>2000</v>
      </c>
    </row>
    <row r="13" spans="1:9" s="39" customFormat="1" x14ac:dyDescent="0.25">
      <c r="A13" s="32">
        <v>7</v>
      </c>
      <c r="B13" s="51" t="s">
        <v>42</v>
      </c>
      <c r="C13" s="38">
        <v>1000</v>
      </c>
      <c r="D13" s="38"/>
      <c r="E13" s="38"/>
      <c r="F13" s="38"/>
      <c r="G13" s="38"/>
      <c r="H13" s="38">
        <f t="shared" si="0"/>
        <v>1000</v>
      </c>
    </row>
    <row r="14" spans="1:9" s="39" customFormat="1" x14ac:dyDescent="0.25">
      <c r="A14" s="31">
        <v>8</v>
      </c>
      <c r="B14" s="51" t="s">
        <v>43</v>
      </c>
      <c r="C14" s="38">
        <v>246378</v>
      </c>
      <c r="D14" s="38"/>
      <c r="E14" s="38"/>
      <c r="F14" s="38"/>
      <c r="G14" s="38"/>
      <c r="H14" s="38">
        <f t="shared" si="0"/>
        <v>246378</v>
      </c>
    </row>
    <row r="15" spans="1:9" s="39" customFormat="1" x14ac:dyDescent="0.25">
      <c r="A15" s="40">
        <v>9</v>
      </c>
      <c r="B15" s="51" t="s">
        <v>44</v>
      </c>
      <c r="C15" s="38">
        <v>4410</v>
      </c>
      <c r="D15" s="38"/>
      <c r="E15" s="38"/>
      <c r="F15" s="38"/>
      <c r="G15" s="38"/>
      <c r="H15" s="38">
        <f t="shared" si="0"/>
        <v>4410</v>
      </c>
    </row>
    <row r="16" spans="1:9" s="39" customFormat="1" x14ac:dyDescent="0.25">
      <c r="A16" s="33">
        <v>10</v>
      </c>
      <c r="B16" s="51" t="s">
        <v>45</v>
      </c>
      <c r="C16" s="38">
        <v>1500</v>
      </c>
      <c r="D16" s="38"/>
      <c r="E16" s="38"/>
      <c r="F16" s="38"/>
      <c r="G16" s="38"/>
      <c r="H16" s="38">
        <f t="shared" si="0"/>
        <v>1500</v>
      </c>
    </row>
    <row r="17" spans="1:8" s="39" customFormat="1" x14ac:dyDescent="0.25">
      <c r="A17" s="31">
        <v>11</v>
      </c>
      <c r="B17" s="51" t="s">
        <v>53</v>
      </c>
      <c r="C17" s="38">
        <v>1300</v>
      </c>
      <c r="D17" s="38"/>
      <c r="E17" s="38"/>
      <c r="F17" s="38"/>
      <c r="G17" s="38"/>
      <c r="H17" s="38">
        <f t="shared" si="0"/>
        <v>1300</v>
      </c>
    </row>
    <row r="18" spans="1:8" s="39" customFormat="1" x14ac:dyDescent="0.25">
      <c r="A18" s="47">
        <v>12</v>
      </c>
      <c r="B18" s="51" t="s">
        <v>51</v>
      </c>
      <c r="C18" s="52">
        <v>236000</v>
      </c>
      <c r="D18" s="52"/>
      <c r="E18" s="52"/>
      <c r="F18" s="52"/>
      <c r="G18" s="52"/>
      <c r="H18" s="38">
        <f t="shared" si="0"/>
        <v>236000</v>
      </c>
    </row>
    <row r="19" spans="1:8" s="39" customFormat="1" x14ac:dyDescent="0.25">
      <c r="A19" s="31">
        <v>13</v>
      </c>
      <c r="B19" s="51" t="s">
        <v>46</v>
      </c>
      <c r="C19" s="52">
        <v>28040</v>
      </c>
      <c r="D19" s="52"/>
      <c r="E19" s="52"/>
      <c r="F19" s="52"/>
      <c r="G19" s="52"/>
      <c r="H19" s="38">
        <f t="shared" si="0"/>
        <v>28040</v>
      </c>
    </row>
    <row r="20" spans="1:8" s="39" customFormat="1" x14ac:dyDescent="0.25">
      <c r="A20" s="34">
        <v>14</v>
      </c>
      <c r="B20" s="51" t="s">
        <v>48</v>
      </c>
      <c r="C20" s="52">
        <v>787</v>
      </c>
      <c r="D20" s="52"/>
      <c r="E20" s="52"/>
      <c r="F20" s="52"/>
      <c r="G20" s="52"/>
      <c r="H20" s="38">
        <f t="shared" si="0"/>
        <v>787</v>
      </c>
    </row>
    <row r="21" spans="1:8" s="39" customFormat="1" x14ac:dyDescent="0.25">
      <c r="A21" s="47">
        <v>15</v>
      </c>
      <c r="B21" s="51" t="s">
        <v>49</v>
      </c>
      <c r="C21" s="52">
        <v>787</v>
      </c>
      <c r="D21" s="52"/>
      <c r="E21" s="52"/>
      <c r="F21" s="52"/>
      <c r="G21" s="52"/>
      <c r="H21" s="38">
        <f t="shared" si="0"/>
        <v>787</v>
      </c>
    </row>
    <row r="22" spans="1:8" s="39" customFormat="1" x14ac:dyDescent="0.25">
      <c r="A22" s="32">
        <v>16</v>
      </c>
      <c r="B22" s="51" t="s">
        <v>50</v>
      </c>
      <c r="C22" s="52">
        <v>2500</v>
      </c>
      <c r="D22" s="52"/>
      <c r="E22" s="52"/>
      <c r="F22" s="52"/>
      <c r="G22" s="52"/>
      <c r="H22" s="38">
        <f t="shared" si="0"/>
        <v>2500</v>
      </c>
    </row>
    <row r="23" spans="1:8" s="39" customFormat="1" x14ac:dyDescent="0.25">
      <c r="A23" s="31">
        <v>17</v>
      </c>
      <c r="B23" s="51" t="s">
        <v>47</v>
      </c>
      <c r="C23" s="52"/>
      <c r="D23" s="52"/>
      <c r="E23" s="52"/>
      <c r="F23" s="52"/>
      <c r="G23" s="52"/>
      <c r="H23" s="38">
        <f t="shared" si="0"/>
        <v>0</v>
      </c>
    </row>
    <row r="24" spans="1:8" s="39" customFormat="1" x14ac:dyDescent="0.25">
      <c r="A24" s="31">
        <v>18</v>
      </c>
      <c r="B24" s="51" t="s">
        <v>56</v>
      </c>
      <c r="C24" s="52"/>
      <c r="D24" s="52">
        <v>2340</v>
      </c>
      <c r="E24" s="52"/>
      <c r="F24" s="52"/>
      <c r="G24" s="52"/>
      <c r="H24" s="38">
        <f t="shared" si="0"/>
        <v>2340</v>
      </c>
    </row>
    <row r="25" spans="1:8" s="39" customFormat="1" x14ac:dyDescent="0.25">
      <c r="A25" s="33">
        <v>19</v>
      </c>
      <c r="B25" s="51" t="s">
        <v>60</v>
      </c>
      <c r="C25" s="52"/>
      <c r="D25" s="52"/>
      <c r="E25" s="52">
        <v>3150</v>
      </c>
      <c r="F25" s="52"/>
      <c r="G25" s="52"/>
      <c r="H25" s="38">
        <f t="shared" si="0"/>
        <v>3150</v>
      </c>
    </row>
    <row r="26" spans="1:8" s="39" customFormat="1" x14ac:dyDescent="0.25">
      <c r="A26" s="32">
        <v>20</v>
      </c>
      <c r="B26" s="51" t="s">
        <v>61</v>
      </c>
      <c r="C26" s="52"/>
      <c r="D26" s="52"/>
      <c r="E26" s="52">
        <v>2362</v>
      </c>
      <c r="F26" s="52"/>
      <c r="G26" s="52"/>
      <c r="H26" s="38">
        <f t="shared" si="0"/>
        <v>2362</v>
      </c>
    </row>
    <row r="27" spans="1:8" s="39" customFormat="1" x14ac:dyDescent="0.25">
      <c r="A27" s="31">
        <v>21</v>
      </c>
      <c r="B27" s="51" t="s">
        <v>63</v>
      </c>
      <c r="C27" s="52"/>
      <c r="D27" s="52"/>
      <c r="E27" s="52"/>
      <c r="F27" s="52">
        <v>638</v>
      </c>
      <c r="G27" s="52"/>
      <c r="H27" s="38">
        <f t="shared" si="0"/>
        <v>638</v>
      </c>
    </row>
    <row r="28" spans="1:8" s="39" customFormat="1" ht="16.5" thickBot="1" x14ac:dyDescent="0.3">
      <c r="A28" s="30">
        <v>22</v>
      </c>
      <c r="B28" s="50" t="s">
        <v>5</v>
      </c>
      <c r="C28" s="53">
        <v>149371</v>
      </c>
      <c r="D28" s="53">
        <v>632</v>
      </c>
      <c r="E28" s="52">
        <v>1488</v>
      </c>
      <c r="F28" s="52">
        <v>172</v>
      </c>
      <c r="G28" s="52">
        <v>-1</v>
      </c>
      <c r="H28" s="38">
        <f t="shared" si="0"/>
        <v>151662</v>
      </c>
    </row>
    <row r="29" spans="1:8" ht="16.5" thickBot="1" x14ac:dyDescent="0.3">
      <c r="A29" s="60">
        <v>23</v>
      </c>
      <c r="B29" s="8" t="s">
        <v>6</v>
      </c>
      <c r="C29" s="9">
        <f>SUM(C9:C28)</f>
        <v>702597</v>
      </c>
      <c r="D29" s="9">
        <f>SUM(D9:D28)</f>
        <v>2464</v>
      </c>
      <c r="E29" s="20">
        <f t="shared" ref="E29:H29" si="1">SUM(E9:E28)</f>
        <v>-7245</v>
      </c>
      <c r="F29" s="20">
        <f t="shared" si="1"/>
        <v>0</v>
      </c>
      <c r="G29" s="20">
        <f t="shared" si="1"/>
        <v>-1501</v>
      </c>
      <c r="H29" s="20">
        <f t="shared" si="1"/>
        <v>696315</v>
      </c>
    </row>
    <row r="30" spans="1:8" x14ac:dyDescent="0.25">
      <c r="A30" s="34">
        <v>24</v>
      </c>
      <c r="B30" s="10" t="s">
        <v>7</v>
      </c>
      <c r="C30" s="11"/>
      <c r="D30" s="11"/>
      <c r="E30" s="11"/>
      <c r="F30" s="11"/>
      <c r="G30" s="11"/>
      <c r="H30" s="11"/>
    </row>
    <row r="31" spans="1:8" x14ac:dyDescent="0.25">
      <c r="A31" s="34">
        <v>25</v>
      </c>
      <c r="B31" s="50" t="s">
        <v>8</v>
      </c>
      <c r="C31" s="54">
        <v>300</v>
      </c>
      <c r="D31" s="12"/>
      <c r="E31" s="12"/>
      <c r="F31" s="12"/>
      <c r="G31" s="12"/>
      <c r="H31" s="12">
        <f>SUM(C31:G31)</f>
        <v>300</v>
      </c>
    </row>
    <row r="32" spans="1:8" x14ac:dyDescent="0.25">
      <c r="A32" s="47">
        <v>26</v>
      </c>
      <c r="B32" s="42" t="s">
        <v>20</v>
      </c>
      <c r="C32" s="54">
        <v>1500</v>
      </c>
      <c r="D32" s="12"/>
      <c r="E32" s="12"/>
      <c r="F32" s="12"/>
      <c r="G32" s="12"/>
      <c r="H32" s="12">
        <f t="shared" ref="H32:H33" si="2">SUM(C32:G32)</f>
        <v>1500</v>
      </c>
    </row>
    <row r="33" spans="1:8" ht="16.5" thickBot="1" x14ac:dyDescent="0.3">
      <c r="A33" s="32">
        <v>27</v>
      </c>
      <c r="B33" s="50" t="s">
        <v>5</v>
      </c>
      <c r="C33" s="54">
        <v>500</v>
      </c>
      <c r="D33" s="13"/>
      <c r="E33" s="13"/>
      <c r="F33" s="13"/>
      <c r="G33" s="13"/>
      <c r="H33" s="12">
        <f t="shared" si="2"/>
        <v>500</v>
      </c>
    </row>
    <row r="34" spans="1:8" ht="16.5" thickBot="1" x14ac:dyDescent="0.3">
      <c r="A34" s="24">
        <v>28</v>
      </c>
      <c r="B34" s="14" t="s">
        <v>9</v>
      </c>
      <c r="C34" s="15">
        <f>SUM(C31:C33)</f>
        <v>2300</v>
      </c>
      <c r="D34" s="15">
        <f>SUM(D31:D33)</f>
        <v>0</v>
      </c>
      <c r="E34" s="15">
        <f t="shared" ref="E34:H34" si="3">SUM(E31:E33)</f>
        <v>0</v>
      </c>
      <c r="F34" s="15">
        <f t="shared" si="3"/>
        <v>0</v>
      </c>
      <c r="G34" s="15">
        <f t="shared" si="3"/>
        <v>0</v>
      </c>
      <c r="H34" s="15">
        <f t="shared" si="3"/>
        <v>2300</v>
      </c>
    </row>
    <row r="35" spans="1:8" ht="16.5" thickBot="1" x14ac:dyDescent="0.3">
      <c r="A35" s="60">
        <v>29</v>
      </c>
      <c r="B35" s="8" t="s">
        <v>10</v>
      </c>
      <c r="C35" s="16"/>
      <c r="D35" s="16"/>
      <c r="E35" s="16"/>
      <c r="F35" s="16"/>
      <c r="G35" s="16"/>
      <c r="H35" s="16"/>
    </row>
    <row r="36" spans="1:8" s="39" customFormat="1" x14ac:dyDescent="0.25">
      <c r="A36" s="33">
        <v>30</v>
      </c>
      <c r="B36" s="42" t="s">
        <v>27</v>
      </c>
      <c r="C36" s="43">
        <v>2600</v>
      </c>
      <c r="D36" s="43"/>
      <c r="E36" s="43"/>
      <c r="F36" s="43"/>
      <c r="G36" s="43"/>
      <c r="H36" s="43">
        <f>SUM(C36:G36)</f>
        <v>2600</v>
      </c>
    </row>
    <row r="37" spans="1:8" s="39" customFormat="1" x14ac:dyDescent="0.25">
      <c r="A37" s="31">
        <v>31</v>
      </c>
      <c r="B37" s="42" t="s">
        <v>28</v>
      </c>
      <c r="C37" s="43">
        <v>275</v>
      </c>
      <c r="D37" s="43"/>
      <c r="E37" s="43"/>
      <c r="F37" s="43"/>
      <c r="G37" s="43"/>
      <c r="H37" s="43">
        <f t="shared" ref="H37:H44" si="4">SUM(C37:G37)</f>
        <v>275</v>
      </c>
    </row>
    <row r="38" spans="1:8" s="39" customFormat="1" x14ac:dyDescent="0.25">
      <c r="A38" s="47">
        <v>32</v>
      </c>
      <c r="B38" s="42" t="s">
        <v>29</v>
      </c>
      <c r="C38" s="43">
        <v>740</v>
      </c>
      <c r="D38" s="43"/>
      <c r="E38" s="43"/>
      <c r="F38" s="43"/>
      <c r="G38" s="43"/>
      <c r="H38" s="43">
        <f t="shared" si="4"/>
        <v>740</v>
      </c>
    </row>
    <row r="39" spans="1:8" s="39" customFormat="1" x14ac:dyDescent="0.25">
      <c r="A39" s="31">
        <v>33</v>
      </c>
      <c r="B39" s="42" t="s">
        <v>30</v>
      </c>
      <c r="C39" s="43">
        <v>195</v>
      </c>
      <c r="D39" s="43"/>
      <c r="E39" s="43"/>
      <c r="F39" s="43"/>
      <c r="G39" s="43"/>
      <c r="H39" s="43">
        <f t="shared" si="4"/>
        <v>195</v>
      </c>
    </row>
    <row r="40" spans="1:8" s="39" customFormat="1" x14ac:dyDescent="0.25">
      <c r="A40" s="34">
        <v>34</v>
      </c>
      <c r="B40" s="42" t="s">
        <v>31</v>
      </c>
      <c r="C40" s="43">
        <v>445</v>
      </c>
      <c r="D40" s="43"/>
      <c r="E40" s="43"/>
      <c r="F40" s="43"/>
      <c r="G40" s="43"/>
      <c r="H40" s="43">
        <f t="shared" si="4"/>
        <v>445</v>
      </c>
    </row>
    <row r="41" spans="1:8" s="39" customFormat="1" x14ac:dyDescent="0.25">
      <c r="A41" s="47">
        <v>35</v>
      </c>
      <c r="B41" s="42" t="s">
        <v>32</v>
      </c>
      <c r="C41" s="43">
        <v>50</v>
      </c>
      <c r="D41" s="43"/>
      <c r="E41" s="43"/>
      <c r="F41" s="43"/>
      <c r="G41" s="43"/>
      <c r="H41" s="43">
        <f t="shared" si="4"/>
        <v>50</v>
      </c>
    </row>
    <row r="42" spans="1:8" s="39" customFormat="1" x14ac:dyDescent="0.25">
      <c r="A42" s="32">
        <v>36</v>
      </c>
      <c r="B42" s="42" t="s">
        <v>33</v>
      </c>
      <c r="C42" s="43">
        <v>80</v>
      </c>
      <c r="D42" s="43"/>
      <c r="E42" s="43"/>
      <c r="F42" s="43"/>
      <c r="G42" s="43"/>
      <c r="H42" s="43">
        <f t="shared" si="4"/>
        <v>80</v>
      </c>
    </row>
    <row r="43" spans="1:8" s="39" customFormat="1" x14ac:dyDescent="0.25">
      <c r="A43" s="31">
        <v>37</v>
      </c>
      <c r="B43" s="42" t="s">
        <v>34</v>
      </c>
      <c r="C43" s="43">
        <v>520</v>
      </c>
      <c r="D43" s="43"/>
      <c r="E43" s="43"/>
      <c r="F43" s="43"/>
      <c r="G43" s="43"/>
      <c r="H43" s="43">
        <f t="shared" si="4"/>
        <v>520</v>
      </c>
    </row>
    <row r="44" spans="1:8" s="39" customFormat="1" ht="16.5" thickBot="1" x14ac:dyDescent="0.3">
      <c r="A44" s="32">
        <v>38</v>
      </c>
      <c r="B44" s="44" t="s">
        <v>5</v>
      </c>
      <c r="C44" s="45">
        <v>1325</v>
      </c>
      <c r="D44" s="45"/>
      <c r="E44" s="45"/>
      <c r="F44" s="45"/>
      <c r="G44" s="45"/>
      <c r="H44" s="45">
        <f t="shared" si="4"/>
        <v>1325</v>
      </c>
    </row>
    <row r="45" spans="1:8" ht="16.5" thickBot="1" x14ac:dyDescent="0.3">
      <c r="A45" s="24">
        <v>39</v>
      </c>
      <c r="B45" s="8" t="s">
        <v>11</v>
      </c>
      <c r="C45" s="15">
        <f>SUM(C36:C44)</f>
        <v>6230</v>
      </c>
      <c r="D45" s="15">
        <f>SUM(D36:D44)</f>
        <v>0</v>
      </c>
      <c r="E45" s="15">
        <f t="shared" ref="E45:H45" si="5">SUM(E36:E44)</f>
        <v>0</v>
      </c>
      <c r="F45" s="15">
        <f t="shared" si="5"/>
        <v>0</v>
      </c>
      <c r="G45" s="15">
        <f t="shared" si="5"/>
        <v>0</v>
      </c>
      <c r="H45" s="15">
        <f t="shared" si="5"/>
        <v>6230</v>
      </c>
    </row>
    <row r="46" spans="1:8" ht="16.5" thickBot="1" x14ac:dyDescent="0.3">
      <c r="A46" s="24">
        <v>40</v>
      </c>
      <c r="B46" s="8" t="s">
        <v>12</v>
      </c>
      <c r="C46" s="17"/>
      <c r="D46" s="17"/>
      <c r="E46" s="17"/>
      <c r="F46" s="17"/>
      <c r="G46" s="17"/>
      <c r="H46" s="17"/>
    </row>
    <row r="47" spans="1:8" s="39" customFormat="1" x14ac:dyDescent="0.25">
      <c r="A47" s="58">
        <v>41</v>
      </c>
      <c r="B47" s="37" t="s">
        <v>25</v>
      </c>
      <c r="C47" s="38">
        <v>891</v>
      </c>
      <c r="D47" s="38"/>
      <c r="E47" s="38"/>
      <c r="F47" s="38"/>
      <c r="G47" s="38"/>
      <c r="H47" s="38">
        <f>SUM(C47:G47)</f>
        <v>891</v>
      </c>
    </row>
    <row r="48" spans="1:8" s="39" customFormat="1" x14ac:dyDescent="0.25">
      <c r="A48" s="31">
        <v>42</v>
      </c>
      <c r="B48" s="37" t="s">
        <v>26</v>
      </c>
      <c r="C48" s="38">
        <v>240</v>
      </c>
      <c r="D48" s="38"/>
      <c r="E48" s="38"/>
      <c r="F48" s="38"/>
      <c r="G48" s="38"/>
      <c r="H48" s="38">
        <f t="shared" ref="H48:H49" si="6">SUM(C48:G48)</f>
        <v>240</v>
      </c>
    </row>
    <row r="49" spans="1:8" s="39" customFormat="1" ht="16.5" thickBot="1" x14ac:dyDescent="0.3">
      <c r="A49" s="47">
        <v>43</v>
      </c>
      <c r="B49" s="41" t="s">
        <v>5</v>
      </c>
      <c r="C49" s="38">
        <v>306</v>
      </c>
      <c r="D49" s="38"/>
      <c r="E49" s="38"/>
      <c r="F49" s="38"/>
      <c r="G49" s="38"/>
      <c r="H49" s="38">
        <f t="shared" si="6"/>
        <v>306</v>
      </c>
    </row>
    <row r="50" spans="1:8" ht="16.5" thickBot="1" x14ac:dyDescent="0.3">
      <c r="A50" s="24">
        <v>44</v>
      </c>
      <c r="B50" s="8" t="s">
        <v>13</v>
      </c>
      <c r="C50" s="18">
        <f>SUM(C47:C49)</f>
        <v>1437</v>
      </c>
      <c r="D50" s="18">
        <f>SUM(D47:D49)</f>
        <v>0</v>
      </c>
      <c r="E50" s="18">
        <f t="shared" ref="E50:H50" si="7">SUM(E47:E49)</f>
        <v>0</v>
      </c>
      <c r="F50" s="18">
        <f t="shared" si="7"/>
        <v>0</v>
      </c>
      <c r="G50" s="18">
        <f t="shared" si="7"/>
        <v>0</v>
      </c>
      <c r="H50" s="18">
        <f t="shared" si="7"/>
        <v>1437</v>
      </c>
    </row>
    <row r="51" spans="1:8" ht="16.5" thickBot="1" x14ac:dyDescent="0.3">
      <c r="A51" s="24">
        <v>45</v>
      </c>
      <c r="B51" s="8" t="s">
        <v>14</v>
      </c>
      <c r="C51" s="19"/>
      <c r="D51" s="19"/>
      <c r="E51" s="19"/>
      <c r="F51" s="19"/>
      <c r="G51" s="19"/>
      <c r="H51" s="19"/>
    </row>
    <row r="52" spans="1:8" s="39" customFormat="1" x14ac:dyDescent="0.25">
      <c r="A52" s="59">
        <v>46</v>
      </c>
      <c r="B52" s="42" t="s">
        <v>54</v>
      </c>
      <c r="C52" s="46">
        <v>119</v>
      </c>
      <c r="D52" s="46"/>
      <c r="E52" s="46"/>
      <c r="F52" s="46"/>
      <c r="G52" s="46"/>
      <c r="H52" s="46">
        <f>SUM(C52:G52)</f>
        <v>119</v>
      </c>
    </row>
    <row r="53" spans="1:8" s="39" customFormat="1" x14ac:dyDescent="0.25">
      <c r="A53" s="32">
        <v>47</v>
      </c>
      <c r="B53" s="42" t="s">
        <v>35</v>
      </c>
      <c r="C53" s="46">
        <v>500</v>
      </c>
      <c r="D53" s="46"/>
      <c r="E53" s="46"/>
      <c r="F53" s="46"/>
      <c r="G53" s="46"/>
      <c r="H53" s="46">
        <f t="shared" ref="H53:H57" si="8">SUM(C53:G53)</f>
        <v>500</v>
      </c>
    </row>
    <row r="54" spans="1:8" s="39" customFormat="1" x14ac:dyDescent="0.25">
      <c r="A54" s="31">
        <v>48</v>
      </c>
      <c r="B54" s="42" t="s">
        <v>36</v>
      </c>
      <c r="C54" s="46">
        <v>170</v>
      </c>
      <c r="D54" s="46"/>
      <c r="E54" s="46"/>
      <c r="F54" s="46"/>
      <c r="G54" s="46"/>
      <c r="H54" s="46">
        <f t="shared" si="8"/>
        <v>170</v>
      </c>
    </row>
    <row r="55" spans="1:8" s="39" customFormat="1" x14ac:dyDescent="0.25">
      <c r="A55" s="40">
        <v>49</v>
      </c>
      <c r="B55" s="42" t="s">
        <v>37</v>
      </c>
      <c r="C55" s="46">
        <v>945</v>
      </c>
      <c r="D55" s="46"/>
      <c r="E55" s="46"/>
      <c r="F55" s="46"/>
      <c r="G55" s="46"/>
      <c r="H55" s="46">
        <f t="shared" si="8"/>
        <v>945</v>
      </c>
    </row>
    <row r="56" spans="1:8" s="39" customFormat="1" x14ac:dyDescent="0.25">
      <c r="A56" s="33">
        <v>50</v>
      </c>
      <c r="B56" s="42" t="s">
        <v>38</v>
      </c>
      <c r="C56" s="46">
        <v>276</v>
      </c>
      <c r="D56" s="46"/>
      <c r="E56" s="46"/>
      <c r="F56" s="46"/>
      <c r="G56" s="46"/>
      <c r="H56" s="46">
        <f t="shared" si="8"/>
        <v>276</v>
      </c>
    </row>
    <row r="57" spans="1:8" s="39" customFormat="1" ht="16.5" thickBot="1" x14ac:dyDescent="0.3">
      <c r="A57" s="32">
        <v>51</v>
      </c>
      <c r="B57" s="44" t="s">
        <v>5</v>
      </c>
      <c r="C57" s="46">
        <v>543</v>
      </c>
      <c r="D57" s="46"/>
      <c r="E57" s="46"/>
      <c r="F57" s="46"/>
      <c r="G57" s="46"/>
      <c r="H57" s="46">
        <f t="shared" si="8"/>
        <v>543</v>
      </c>
    </row>
    <row r="58" spans="1:8" ht="16.5" thickBot="1" x14ac:dyDescent="0.3">
      <c r="A58" s="55">
        <v>52</v>
      </c>
      <c r="B58" s="8" t="s">
        <v>15</v>
      </c>
      <c r="C58" s="20">
        <f>SUM(C52:C57)</f>
        <v>2553</v>
      </c>
      <c r="D58" s="20">
        <f t="shared" ref="D58:H58" si="9">SUM(D52:D57)</f>
        <v>0</v>
      </c>
      <c r="E58" s="20">
        <f t="shared" si="9"/>
        <v>0</v>
      </c>
      <c r="F58" s="20">
        <f t="shared" si="9"/>
        <v>0</v>
      </c>
      <c r="G58" s="20">
        <f t="shared" si="9"/>
        <v>0</v>
      </c>
      <c r="H58" s="20">
        <f t="shared" si="9"/>
        <v>2553</v>
      </c>
    </row>
    <row r="59" spans="1:8" ht="16.5" thickBot="1" x14ac:dyDescent="0.3">
      <c r="A59" s="33">
        <v>53</v>
      </c>
      <c r="B59" s="8" t="s">
        <v>16</v>
      </c>
      <c r="C59" s="21"/>
      <c r="D59" s="21"/>
      <c r="E59" s="21"/>
      <c r="F59" s="21"/>
      <c r="G59" s="21"/>
      <c r="H59" s="20"/>
    </row>
    <row r="60" spans="1:8" x14ac:dyDescent="0.25">
      <c r="A60" s="56">
        <v>54</v>
      </c>
      <c r="B60" s="22" t="s">
        <v>21</v>
      </c>
      <c r="C60" s="22">
        <v>130</v>
      </c>
      <c r="D60" s="22"/>
      <c r="E60" s="22"/>
      <c r="F60" s="22"/>
      <c r="G60" s="22"/>
      <c r="H60" s="22">
        <f>SUM(C60:G60)</f>
        <v>130</v>
      </c>
    </row>
    <row r="61" spans="1:8" x14ac:dyDescent="0.25">
      <c r="A61" s="47">
        <v>55</v>
      </c>
      <c r="B61" s="36" t="s">
        <v>22</v>
      </c>
      <c r="C61" s="22">
        <v>41</v>
      </c>
      <c r="D61" s="22"/>
      <c r="E61" s="22"/>
      <c r="F61" s="22"/>
      <c r="G61" s="22"/>
      <c r="H61" s="22">
        <f t="shared" ref="H61:H65" si="10">SUM(C61:G61)</f>
        <v>41</v>
      </c>
    </row>
    <row r="62" spans="1:8" x14ac:dyDescent="0.25">
      <c r="A62" s="32">
        <v>56</v>
      </c>
      <c r="B62" s="36" t="s">
        <v>23</v>
      </c>
      <c r="C62" s="22">
        <v>59</v>
      </c>
      <c r="D62" s="22"/>
      <c r="E62" s="22"/>
      <c r="F62" s="22"/>
      <c r="G62" s="22"/>
      <c r="H62" s="22">
        <f t="shared" si="10"/>
        <v>59</v>
      </c>
    </row>
    <row r="63" spans="1:8" x14ac:dyDescent="0.25">
      <c r="A63" s="31">
        <v>57</v>
      </c>
      <c r="B63" s="48" t="s">
        <v>24</v>
      </c>
      <c r="C63" s="49">
        <v>315</v>
      </c>
      <c r="D63" s="22"/>
      <c r="E63" s="22"/>
      <c r="F63" s="22"/>
      <c r="G63" s="22"/>
      <c r="H63" s="22">
        <f t="shared" si="10"/>
        <v>315</v>
      </c>
    </row>
    <row r="64" spans="1:8" x14ac:dyDescent="0.25">
      <c r="A64" s="31">
        <v>58</v>
      </c>
      <c r="B64" s="36" t="s">
        <v>52</v>
      </c>
      <c r="C64" s="22">
        <v>315</v>
      </c>
      <c r="D64" s="22">
        <v>473</v>
      </c>
      <c r="E64" s="22"/>
      <c r="F64" s="22"/>
      <c r="G64" s="22"/>
      <c r="H64" s="22">
        <f t="shared" si="10"/>
        <v>788</v>
      </c>
    </row>
    <row r="65" spans="1:8" x14ac:dyDescent="0.25">
      <c r="A65" s="33">
        <v>59</v>
      </c>
      <c r="B65" s="7" t="s">
        <v>5</v>
      </c>
      <c r="C65" s="22">
        <v>232</v>
      </c>
      <c r="D65" s="23">
        <v>128</v>
      </c>
      <c r="E65" s="22"/>
      <c r="F65" s="22"/>
      <c r="G65" s="22"/>
      <c r="H65" s="22">
        <f t="shared" si="10"/>
        <v>360</v>
      </c>
    </row>
    <row r="66" spans="1:8" ht="16.5" thickBot="1" x14ac:dyDescent="0.3">
      <c r="A66" s="31">
        <v>60</v>
      </c>
      <c r="B66" s="14" t="s">
        <v>17</v>
      </c>
      <c r="C66" s="15">
        <f>SUM(C60:C65)</f>
        <v>1092</v>
      </c>
      <c r="D66" s="15">
        <f>SUM(D60:D65)</f>
        <v>601</v>
      </c>
      <c r="E66" s="15">
        <f t="shared" ref="E66:H66" si="11">SUM(E60:E65)</f>
        <v>0</v>
      </c>
      <c r="F66" s="15">
        <f t="shared" si="11"/>
        <v>0</v>
      </c>
      <c r="G66" s="15">
        <f t="shared" si="11"/>
        <v>0</v>
      </c>
      <c r="H66" s="15">
        <f t="shared" si="11"/>
        <v>1693</v>
      </c>
    </row>
    <row r="67" spans="1:8" ht="16.5" thickBot="1" x14ac:dyDescent="0.3">
      <c r="A67" s="24">
        <v>61</v>
      </c>
      <c r="B67" s="8" t="s">
        <v>18</v>
      </c>
      <c r="C67" s="20">
        <f>C29+C50+C45+C58+C34+C66</f>
        <v>716209</v>
      </c>
      <c r="D67" s="20">
        <f>D29+D50+D45+D58+D34+D66</f>
        <v>3065</v>
      </c>
      <c r="E67" s="20">
        <f t="shared" ref="E67:H67" si="12">E29+E50+E45+E58+E34+E66</f>
        <v>-7245</v>
      </c>
      <c r="F67" s="20">
        <f t="shared" si="12"/>
        <v>0</v>
      </c>
      <c r="G67" s="20">
        <f t="shared" si="12"/>
        <v>-1501</v>
      </c>
      <c r="H67" s="20">
        <f t="shared" si="12"/>
        <v>710528</v>
      </c>
    </row>
    <row r="68" spans="1:8" x14ac:dyDescent="0.25">
      <c r="A68" s="35"/>
    </row>
  </sheetData>
  <mergeCells count="4">
    <mergeCell ref="A2:H2"/>
    <mergeCell ref="A1:H1"/>
    <mergeCell ref="A4:H4"/>
    <mergeCell ref="D6:H6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2024-11-13T07:03:20Z</cp:lastPrinted>
  <dcterms:created xsi:type="dcterms:W3CDTF">2022-10-12T12:44:16Z</dcterms:created>
  <dcterms:modified xsi:type="dcterms:W3CDTF">2025-02-10T12:29:07Z</dcterms:modified>
</cp:coreProperties>
</file>